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47121\1 этап\"/>
    </mc:Choice>
  </mc:AlternateContent>
  <bookViews>
    <workbookView xWindow="0" yWindow="0" windowWidth="30720" windowHeight="12465"/>
  </bookViews>
  <sheets>
    <sheet name="ССР ба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баз'!$18:$18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баз'!$A$1:$H$53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iterate="1" fullPrecision="0"/>
</workbook>
</file>

<file path=xl/calcChain.xml><?xml version="1.0" encoding="utf-8"?>
<calcChain xmlns="http://schemas.openxmlformats.org/spreadsheetml/2006/main">
  <c r="H30" i="1" l="1"/>
  <c r="H31" i="1"/>
  <c r="E23" i="1" l="1"/>
  <c r="F23" i="1"/>
  <c r="G23" i="1"/>
  <c r="D23" i="1"/>
  <c r="H22" i="1"/>
  <c r="H21" i="1" l="1"/>
  <c r="E25" i="1" l="1"/>
  <c r="D25" i="1" l="1"/>
  <c r="G41" i="1" l="1"/>
  <c r="G32" i="1" l="1"/>
  <c r="H20" i="1" l="1"/>
  <c r="H23" i="1" s="1"/>
  <c r="F37" i="1" l="1"/>
  <c r="E37" i="1"/>
  <c r="D37" i="1"/>
  <c r="E41" i="1" l="1"/>
  <c r="F41" i="1"/>
  <c r="D41" i="1"/>
  <c r="E32" i="1" l="1"/>
  <c r="F32" i="1"/>
  <c r="D32" i="1"/>
  <c r="H29" i="1"/>
  <c r="F26" i="1"/>
  <c r="F27" i="1" s="1"/>
  <c r="G26" i="1"/>
  <c r="G27" i="1" s="1"/>
  <c r="F33" i="1" l="1"/>
  <c r="F38" i="1" s="1"/>
  <c r="F42" i="1" s="1"/>
  <c r="F44" i="1" s="1"/>
  <c r="F45" i="1" l="1"/>
  <c r="F46" i="1" s="1"/>
  <c r="F48" i="1" l="1"/>
  <c r="F49" i="1" s="1"/>
  <c r="F50" i="1" s="1"/>
  <c r="E26" i="1"/>
  <c r="E27" i="1" s="1"/>
  <c r="E33" i="1" l="1"/>
  <c r="E38" i="1" s="1"/>
  <c r="E42" i="1" s="1"/>
  <c r="E44" i="1" s="1"/>
  <c r="E45" i="1" l="1"/>
  <c r="E46" i="1" s="1"/>
  <c r="E48" i="1" l="1"/>
  <c r="E49" i="1" s="1"/>
  <c r="E50" i="1" s="1"/>
  <c r="G33" i="1"/>
  <c r="H32" i="1"/>
  <c r="H40" i="1" l="1"/>
  <c r="H41" i="1" s="1"/>
  <c r="D26" i="1" l="1"/>
  <c r="D27" i="1" s="1"/>
  <c r="H25" i="1" l="1"/>
  <c r="H26" i="1" s="1"/>
  <c r="D33" i="1"/>
  <c r="D38" i="1" s="1"/>
  <c r="H27" i="1" l="1"/>
  <c r="H33" i="1" s="1"/>
  <c r="D42" i="1"/>
  <c r="D44" i="1" s="1"/>
  <c r="G35" i="1" l="1"/>
  <c r="H35" i="1" s="1"/>
  <c r="G36" i="1"/>
  <c r="H36" i="1" s="1"/>
  <c r="D45" i="1"/>
  <c r="D46" i="1" s="1"/>
  <c r="D48" i="1" s="1"/>
  <c r="G37" i="1" l="1"/>
  <c r="G38" i="1" s="1"/>
  <c r="G42" i="1" s="1"/>
  <c r="D49" i="1"/>
  <c r="D50" i="1" s="1"/>
  <c r="G44" i="1" l="1"/>
  <c r="G45" i="1" s="1"/>
  <c r="G46" i="1" s="1"/>
  <c r="G48" i="1" s="1"/>
  <c r="H37" i="1"/>
  <c r="H38" i="1" s="1"/>
  <c r="H42" i="1" s="1"/>
  <c r="H44" i="1" l="1"/>
  <c r="H45" i="1" s="1"/>
  <c r="H46" i="1" s="1"/>
  <c r="G49" i="1"/>
  <c r="G50" i="1" s="1"/>
  <c r="H48" i="1"/>
  <c r="H49" i="1" s="1"/>
  <c r="H50" i="1" l="1"/>
</calcChain>
</file>

<file path=xl/sharedStrings.xml><?xml version="1.0" encoding="utf-8"?>
<sst xmlns="http://schemas.openxmlformats.org/spreadsheetml/2006/main" count="67" uniqueCount="66">
  <si>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</si>
  <si>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</si>
  <si>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</si>
  <si>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</si>
  <si>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</si>
  <si>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</si>
  <si>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</si>
  <si>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</si>
  <si>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</si>
  <si>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</si>
  <si>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</si>
  <si>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</si>
  <si>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</si>
  <si>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</si>
  <si>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</si>
  <si>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</si>
  <si>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</si>
  <si>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</si>
  <si>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</si>
  <si>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</si>
  <si>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</si>
  <si>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</si>
  <si>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</si>
  <si>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</si>
  <si>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</si>
  <si>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</si>
  <si>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</si>
  <si>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</si>
  <si>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</si>
  <si>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</si>
  <si>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</si>
  <si>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</si>
  <si>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</si>
  <si>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</si>
  <si>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</si>
  <si>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</si>
  <si>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</si>
  <si>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</si>
  <si>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</si>
  <si>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</si>
  <si>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</si>
  <si>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</si>
  <si>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</si>
  <si>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</si>
  <si>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</si>
  <si>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</si>
  <si>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</si>
  <si>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</si>
  <si>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</si>
  <si>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</si>
  <si>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</si>
  <si>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№09-01-01</t>
  </si>
  <si>
    <t>ЛС №09-01-02</t>
  </si>
  <si>
    <t>ЛС №09-01-03</t>
  </si>
  <si>
    <t>Генеральный директор ООО «Стройэнергомир»</t>
  </si>
  <si>
    <t>Хрипунов Е.В.</t>
  </si>
  <si>
    <t>Средства на возведение и разборку временных зданий и сооружений 0,00%</t>
  </si>
  <si>
    <t xml:space="preserve">Резерв средств на непредвиденные работы и затраты 3,00% </t>
  </si>
  <si>
    <t>ПНР СТП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</si>
  <si>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</t>
  </si>
  <si>
    <t>Строительство СТП</t>
  </si>
  <si>
    <t>Строительств ВЛ-10кВ с ЛР</t>
  </si>
  <si>
    <t>ПНР ВЛ с ЛР</t>
  </si>
  <si>
    <t>Учёт СТП</t>
  </si>
  <si>
    <t>ПНР учёта</t>
  </si>
  <si>
    <t>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</si>
</sst>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2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2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view="pageBreakPreview" topLeftCell="A13" zoomScale="80" zoomScaleNormal="80" zoomScaleSheetLayoutView="80" workbookViewId="0">
      <selection activeCell="D22" sqref="D22:E22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2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58" t="s">
        <v>5</v>
      </c>
      <c r="C1" s="58"/>
      <c r="D1" s="58"/>
      <c r="E1" s="58"/>
      <c r="F1" s="11"/>
      <c r="G1" s="58"/>
      <c r="H1" s="58"/>
    </row>
    <row r="2" spans="1:18" x14ac:dyDescent="0.25">
      <c r="B2" s="58"/>
      <c r="C2" s="58"/>
      <c r="D2" s="58"/>
      <c r="E2" s="58"/>
      <c r="F2" s="11"/>
      <c r="G2" s="58"/>
      <c r="H2" s="58"/>
    </row>
    <row r="3" spans="1:18" ht="15" customHeight="1" x14ac:dyDescent="0.25">
      <c r="B3" s="59" t="s">
        <v>24</v>
      </c>
      <c r="C3" s="60"/>
      <c r="D3" s="60"/>
      <c r="E3" s="60"/>
      <c r="F3" s="12"/>
      <c r="G3" s="60"/>
      <c r="H3" s="60"/>
    </row>
    <row r="4" spans="1:18" x14ac:dyDescent="0.25">
      <c r="B4" s="61" t="s">
        <v>36</v>
      </c>
      <c r="C4" s="61"/>
      <c r="D4" s="61"/>
      <c r="E4" s="61"/>
      <c r="F4" s="13"/>
      <c r="G4" s="61"/>
      <c r="H4" s="61"/>
    </row>
    <row r="5" spans="1:18" ht="33.75" customHeight="1" x14ac:dyDescent="0.25">
      <c r="B5" s="61" t="s">
        <v>37</v>
      </c>
      <c r="C5" s="61"/>
      <c r="D5" s="61"/>
      <c r="E5" s="61"/>
      <c r="F5" s="13"/>
      <c r="G5" s="61"/>
      <c r="H5" s="61"/>
    </row>
    <row r="6" spans="1:18" ht="42.75" customHeight="1" x14ac:dyDescent="0.25">
      <c r="B6" s="52" t="s">
        <v>43</v>
      </c>
      <c r="C6" s="52"/>
      <c r="D6" s="52"/>
      <c r="E6" s="52"/>
      <c r="F6" s="14"/>
      <c r="G6" s="52"/>
      <c r="H6" s="52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53" t="s">
        <v>19</v>
      </c>
      <c r="C9" s="53"/>
      <c r="D9" s="53"/>
      <c r="E9" s="53"/>
      <c r="F9" s="53"/>
      <c r="G9" s="53"/>
      <c r="H9" s="53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57" t="s">
        <v>59</v>
      </c>
      <c r="B11" s="57"/>
      <c r="C11" s="57"/>
      <c r="D11" s="57"/>
      <c r="E11" s="57"/>
      <c r="F11" s="57"/>
      <c r="G11" s="57"/>
      <c r="H11" s="57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56" t="s">
        <v>20</v>
      </c>
      <c r="C12" s="56"/>
      <c r="D12" s="56"/>
      <c r="E12" s="56"/>
      <c r="F12" s="56"/>
      <c r="G12" s="56"/>
      <c r="H12" s="56"/>
      <c r="I12"/>
      <c r="J12"/>
      <c r="K12"/>
      <c r="L12"/>
      <c r="M12"/>
      <c r="N12"/>
      <c r="O12"/>
      <c r="P12"/>
      <c r="Q12"/>
      <c r="R12"/>
    </row>
    <row r="13" spans="1:18" x14ac:dyDescent="0.25">
      <c r="D13" s="53"/>
      <c r="E13" s="53"/>
      <c r="F13" s="53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 t="s">
        <v>65</v>
      </c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>
        <v>2000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54" t="s">
        <v>0</v>
      </c>
      <c r="B16" s="54" t="s">
        <v>1</v>
      </c>
      <c r="C16" s="54" t="s">
        <v>2</v>
      </c>
      <c r="D16" s="54" t="s">
        <v>32</v>
      </c>
      <c r="E16" s="54"/>
      <c r="F16" s="54"/>
      <c r="G16" s="54"/>
      <c r="H16" s="54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54"/>
      <c r="B17" s="54"/>
      <c r="C17" s="54"/>
      <c r="D17" s="5" t="s">
        <v>26</v>
      </c>
      <c r="E17" s="5" t="s">
        <v>27</v>
      </c>
      <c r="F17" s="38" t="s">
        <v>28</v>
      </c>
      <c r="G17" s="38" t="s">
        <v>29</v>
      </c>
      <c r="H17" s="54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55" t="s">
        <v>3</v>
      </c>
      <c r="C19" s="55"/>
      <c r="D19" s="55"/>
      <c r="E19" s="55"/>
      <c r="F19" s="55"/>
      <c r="G19" s="55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60</v>
      </c>
      <c r="D20" s="35">
        <v>4.47</v>
      </c>
      <c r="E20" s="35">
        <v>4.03</v>
      </c>
      <c r="F20" s="35">
        <v>61.34</v>
      </c>
      <c r="G20" s="35">
        <v>0</v>
      </c>
      <c r="H20" s="35">
        <f>SUM(D20:G20)</f>
        <v>69.84</v>
      </c>
      <c r="I20" s="39"/>
      <c r="J20" s="39"/>
      <c r="K20" s="39"/>
      <c r="L20" s="39"/>
    </row>
    <row r="21" spans="1:18" s="1" customFormat="1" x14ac:dyDescent="0.25">
      <c r="A21" s="5">
        <v>2</v>
      </c>
      <c r="B21" s="5" t="s">
        <v>49</v>
      </c>
      <c r="C21" s="19" t="s">
        <v>63</v>
      </c>
      <c r="D21" s="23">
        <v>0</v>
      </c>
      <c r="E21" s="23">
        <v>0.06</v>
      </c>
      <c r="F21" s="23">
        <v>8.27</v>
      </c>
      <c r="G21" s="23">
        <v>0</v>
      </c>
      <c r="H21" s="35">
        <f t="shared" ref="H21:H22" si="0">SUM(D21:G21)</f>
        <v>8.33</v>
      </c>
      <c r="I21" s="34"/>
      <c r="J21" s="34"/>
      <c r="K21" s="34"/>
      <c r="L21" s="34"/>
    </row>
    <row r="22" spans="1:18" s="1" customFormat="1" x14ac:dyDescent="0.25">
      <c r="A22" s="5">
        <v>3</v>
      </c>
      <c r="B22" s="33" t="s">
        <v>50</v>
      </c>
      <c r="C22" s="19" t="s">
        <v>61</v>
      </c>
      <c r="D22" s="23">
        <v>7.28</v>
      </c>
      <c r="E22" s="23">
        <v>7.0000000000000007E-2</v>
      </c>
      <c r="F22" s="23">
        <v>0</v>
      </c>
      <c r="G22" s="23">
        <v>0</v>
      </c>
      <c r="H22" s="35">
        <f t="shared" si="0"/>
        <v>7.35</v>
      </c>
      <c r="I22" s="34"/>
      <c r="J22" s="34"/>
      <c r="K22" s="34"/>
      <c r="L22" s="34"/>
    </row>
    <row r="23" spans="1:18" s="1" customFormat="1" x14ac:dyDescent="0.25">
      <c r="A23" s="49" t="s">
        <v>6</v>
      </c>
      <c r="B23" s="50"/>
      <c r="C23" s="51"/>
      <c r="D23" s="23">
        <f>SUM(D20:D22)</f>
        <v>11.75</v>
      </c>
      <c r="E23" s="23">
        <f>SUM(E20:E22)</f>
        <v>4.16</v>
      </c>
      <c r="F23" s="23">
        <f>SUM(F20:F22)</f>
        <v>69.61</v>
      </c>
      <c r="G23" s="23">
        <f>SUM(G20:G22)</f>
        <v>0</v>
      </c>
      <c r="H23" s="23">
        <f>SUM(H20:H22)</f>
        <v>85.52</v>
      </c>
      <c r="I23" s="34"/>
      <c r="J23" s="34"/>
      <c r="K23" s="34"/>
      <c r="L23" s="34"/>
    </row>
    <row r="24" spans="1:18" s="1" customFormat="1" ht="28.5" customHeight="1" x14ac:dyDescent="0.25">
      <c r="A24" s="32"/>
      <c r="B24" s="48" t="s">
        <v>23</v>
      </c>
      <c r="C24" s="48"/>
      <c r="D24" s="48"/>
      <c r="E24" s="48"/>
      <c r="F24" s="48"/>
      <c r="G24" s="48"/>
      <c r="H24" s="7"/>
      <c r="I24" s="34"/>
      <c r="J24" s="40"/>
      <c r="K24" s="34"/>
      <c r="L24" s="34"/>
    </row>
    <row r="25" spans="1:18" s="1" customFormat="1" ht="30" x14ac:dyDescent="0.25">
      <c r="A25" s="5">
        <v>6</v>
      </c>
      <c r="B25" s="24" t="s">
        <v>38</v>
      </c>
      <c r="C25" s="47" t="s">
        <v>56</v>
      </c>
      <c r="D25" s="23">
        <f>D23*0.015*0</f>
        <v>0</v>
      </c>
      <c r="E25" s="23">
        <f>E23*0.015*0</f>
        <v>0</v>
      </c>
      <c r="F25" s="23"/>
      <c r="G25" s="23"/>
      <c r="H25" s="23">
        <f>SUM(D25:G25)</f>
        <v>0</v>
      </c>
      <c r="I25" s="34"/>
      <c r="J25" s="41"/>
      <c r="K25" s="34"/>
      <c r="L25" s="34"/>
    </row>
    <row r="26" spans="1:18" s="1" customFormat="1" x14ac:dyDescent="0.25">
      <c r="A26" s="49" t="s">
        <v>21</v>
      </c>
      <c r="B26" s="50"/>
      <c r="C26" s="51"/>
      <c r="D26" s="23">
        <f>SUM(D25:D25)</f>
        <v>0</v>
      </c>
      <c r="E26" s="23">
        <f>SUM(E25:E25)</f>
        <v>0</v>
      </c>
      <c r="F26" s="23">
        <f>SUM(F25:F25)</f>
        <v>0</v>
      </c>
      <c r="G26" s="23">
        <f>SUM(G25:G25)</f>
        <v>0</v>
      </c>
      <c r="H26" s="23">
        <f>SUM(H25:H25)</f>
        <v>0</v>
      </c>
      <c r="I26" s="34"/>
      <c r="J26" s="42"/>
      <c r="K26" s="34"/>
      <c r="L26" s="34"/>
    </row>
    <row r="27" spans="1:18" s="1" customFormat="1" x14ac:dyDescent="0.25">
      <c r="A27" s="49" t="s">
        <v>22</v>
      </c>
      <c r="B27" s="50"/>
      <c r="C27" s="51"/>
      <c r="D27" s="23">
        <f>D26+D23</f>
        <v>11.75</v>
      </c>
      <c r="E27" s="23">
        <f t="shared" ref="E27:H27" si="1">E26+E23</f>
        <v>4.16</v>
      </c>
      <c r="F27" s="23">
        <f t="shared" si="1"/>
        <v>69.61</v>
      </c>
      <c r="G27" s="23">
        <f t="shared" si="1"/>
        <v>0</v>
      </c>
      <c r="H27" s="23">
        <f t="shared" si="1"/>
        <v>85.52</v>
      </c>
      <c r="I27" s="34"/>
      <c r="J27" s="43"/>
      <c r="K27" s="34"/>
      <c r="L27" s="34"/>
    </row>
    <row r="28" spans="1:18" s="1" customFormat="1" ht="20.25" customHeight="1" x14ac:dyDescent="0.25">
      <c r="A28" s="32"/>
      <c r="B28" s="48" t="s">
        <v>7</v>
      </c>
      <c r="C28" s="48"/>
      <c r="D28" s="48"/>
      <c r="E28" s="48"/>
      <c r="F28" s="48"/>
      <c r="G28" s="48"/>
      <c r="H28" s="7"/>
      <c r="I28" s="34"/>
      <c r="J28" s="34"/>
      <c r="K28" s="34"/>
      <c r="L28" s="34"/>
    </row>
    <row r="29" spans="1:18" s="37" customFormat="1" x14ac:dyDescent="0.25">
      <c r="A29" s="5">
        <v>7</v>
      </c>
      <c r="B29" s="5" t="s">
        <v>51</v>
      </c>
      <c r="C29" s="44" t="s">
        <v>58</v>
      </c>
      <c r="D29" s="23"/>
      <c r="E29" s="23"/>
      <c r="F29" s="23"/>
      <c r="G29" s="23">
        <v>0</v>
      </c>
      <c r="H29" s="23">
        <f t="shared" ref="H29:H31" si="2">SUM(D29:G29)</f>
        <v>0</v>
      </c>
      <c r="I29" s="34"/>
      <c r="J29" s="34"/>
      <c r="K29" s="34"/>
      <c r="L29" s="34"/>
    </row>
    <row r="30" spans="1:18" s="37" customFormat="1" x14ac:dyDescent="0.25">
      <c r="A30" s="5">
        <v>8</v>
      </c>
      <c r="B30" s="5" t="s">
        <v>52</v>
      </c>
      <c r="C30" s="44" t="s">
        <v>64</v>
      </c>
      <c r="D30" s="23"/>
      <c r="E30" s="23"/>
      <c r="F30" s="23"/>
      <c r="G30" s="23">
        <v>0</v>
      </c>
      <c r="H30" s="23">
        <f t="shared" si="2"/>
        <v>0</v>
      </c>
      <c r="I30" s="34"/>
      <c r="J30" s="34"/>
      <c r="K30" s="34"/>
      <c r="L30" s="34"/>
    </row>
    <row r="31" spans="1:18" s="37" customFormat="1" x14ac:dyDescent="0.25">
      <c r="A31" s="5">
        <v>9</v>
      </c>
      <c r="B31" s="5" t="s">
        <v>53</v>
      </c>
      <c r="C31" s="44" t="s">
        <v>62</v>
      </c>
      <c r="D31" s="23"/>
      <c r="E31" s="23"/>
      <c r="F31" s="23"/>
      <c r="G31" s="23">
        <v>0</v>
      </c>
      <c r="H31" s="23">
        <f t="shared" si="2"/>
        <v>0</v>
      </c>
      <c r="I31" s="34"/>
      <c r="J31" s="34"/>
      <c r="K31" s="34"/>
      <c r="L31" s="34"/>
    </row>
    <row r="32" spans="1:18" s="1" customFormat="1" x14ac:dyDescent="0.25">
      <c r="A32" s="49" t="s">
        <v>8</v>
      </c>
      <c r="B32" s="50"/>
      <c r="C32" s="51"/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  <c r="H32" s="23">
        <f>SUM(H29:H31)</f>
        <v>0</v>
      </c>
      <c r="I32" s="34"/>
      <c r="J32" s="34"/>
      <c r="K32" s="34"/>
      <c r="L32" s="34"/>
    </row>
    <row r="33" spans="1:13" s="1" customFormat="1" x14ac:dyDescent="0.25">
      <c r="A33" s="49" t="s">
        <v>9</v>
      </c>
      <c r="B33" s="50"/>
      <c r="C33" s="51"/>
      <c r="D33" s="23">
        <f>D27+D32</f>
        <v>11.75</v>
      </c>
      <c r="E33" s="23">
        <f>E27+E32</f>
        <v>4.16</v>
      </c>
      <c r="F33" s="23">
        <f>F27+F32</f>
        <v>69.61</v>
      </c>
      <c r="G33" s="23">
        <f>G27+G32</f>
        <v>0</v>
      </c>
      <c r="H33" s="23">
        <f>H27+H32</f>
        <v>85.52</v>
      </c>
      <c r="I33" s="34"/>
      <c r="J33" s="42"/>
      <c r="K33" s="34"/>
      <c r="L33" s="34"/>
    </row>
    <row r="34" spans="1:13" s="1" customFormat="1" ht="28.5" customHeight="1" x14ac:dyDescent="0.25">
      <c r="A34" s="32"/>
      <c r="B34" s="48" t="s">
        <v>10</v>
      </c>
      <c r="C34" s="48"/>
      <c r="D34" s="48"/>
      <c r="E34" s="48"/>
      <c r="F34" s="48"/>
      <c r="G34" s="48"/>
      <c r="H34" s="5"/>
      <c r="I34" s="34"/>
      <c r="J34" s="34"/>
      <c r="K34" s="34"/>
      <c r="L34" s="34"/>
    </row>
    <row r="35" spans="1:13" s="1" customFormat="1" ht="45" x14ac:dyDescent="0.25">
      <c r="A35" s="5">
        <v>10</v>
      </c>
      <c r="B35" s="18" t="s">
        <v>39</v>
      </c>
      <c r="C35" s="8" t="s">
        <v>35</v>
      </c>
      <c r="D35" s="23"/>
      <c r="E35" s="23"/>
      <c r="F35" s="23"/>
      <c r="G35" s="23">
        <f>0.0214*H33</f>
        <v>1.83</v>
      </c>
      <c r="H35" s="23">
        <f t="shared" ref="H35:H37" si="3">SUM(D35:G35)</f>
        <v>1.83</v>
      </c>
      <c r="I35" s="34"/>
      <c r="J35" s="34"/>
      <c r="K35" s="34"/>
      <c r="L35" s="34"/>
    </row>
    <row r="36" spans="1:13" s="1" customFormat="1" ht="45" x14ac:dyDescent="0.25">
      <c r="A36" s="9">
        <v>11</v>
      </c>
      <c r="B36" s="38" t="s">
        <v>41</v>
      </c>
      <c r="C36" s="21" t="s">
        <v>42</v>
      </c>
      <c r="D36" s="23"/>
      <c r="E36" s="23"/>
      <c r="F36" s="23"/>
      <c r="G36" s="23">
        <f>(H33+H41)*0.0393</f>
        <v>4.5599999999999996</v>
      </c>
      <c r="H36" s="23">
        <f t="shared" si="3"/>
        <v>4.5599999999999996</v>
      </c>
      <c r="I36"/>
      <c r="J36"/>
      <c r="K36"/>
      <c r="L36"/>
    </row>
    <row r="37" spans="1:13" s="1" customFormat="1" x14ac:dyDescent="0.25">
      <c r="A37" s="49" t="s">
        <v>11</v>
      </c>
      <c r="B37" s="50"/>
      <c r="C37" s="51"/>
      <c r="D37" s="23">
        <f>SUM(D35:D36)</f>
        <v>0</v>
      </c>
      <c r="E37" s="23">
        <f>SUM(E35:E36)</f>
        <v>0</v>
      </c>
      <c r="F37" s="23">
        <f>SUM(F35:F36)</f>
        <v>0</v>
      </c>
      <c r="G37" s="23">
        <f>SUM(G35:G36)</f>
        <v>6.39</v>
      </c>
      <c r="H37" s="23">
        <f t="shared" si="3"/>
        <v>6.39</v>
      </c>
      <c r="I37"/>
      <c r="J37"/>
      <c r="K37"/>
      <c r="L37"/>
      <c r="M37"/>
    </row>
    <row r="38" spans="1:13" s="1" customFormat="1" x14ac:dyDescent="0.25">
      <c r="A38" s="49" t="s">
        <v>12</v>
      </c>
      <c r="B38" s="50"/>
      <c r="C38" s="51"/>
      <c r="D38" s="23">
        <f>D33+D37</f>
        <v>11.75</v>
      </c>
      <c r="E38" s="23">
        <f>E33+E37</f>
        <v>4.16</v>
      </c>
      <c r="F38" s="23">
        <f>F33+F37</f>
        <v>69.61</v>
      </c>
      <c r="G38" s="23">
        <f>G33+G37</f>
        <v>6.39</v>
      </c>
      <c r="H38" s="23">
        <f>H33+H37</f>
        <v>91.91</v>
      </c>
      <c r="I38"/>
      <c r="J38"/>
      <c r="K38"/>
      <c r="L38"/>
      <c r="M38"/>
    </row>
    <row r="39" spans="1:13" s="1" customFormat="1" ht="28.9" customHeight="1" x14ac:dyDescent="0.25">
      <c r="A39" s="32"/>
      <c r="B39" s="48" t="s">
        <v>13</v>
      </c>
      <c r="C39" s="48"/>
      <c r="D39" s="48"/>
      <c r="E39" s="48"/>
      <c r="F39" s="48"/>
      <c r="G39" s="48"/>
      <c r="H39" s="5"/>
      <c r="I39"/>
      <c r="J39"/>
      <c r="K39"/>
      <c r="L39"/>
      <c r="M39"/>
    </row>
    <row r="40" spans="1:13" s="34" customFormat="1" x14ac:dyDescent="0.25">
      <c r="A40" s="5">
        <v>12</v>
      </c>
      <c r="B40" s="18" t="s">
        <v>46</v>
      </c>
      <c r="C40" s="19" t="s">
        <v>47</v>
      </c>
      <c r="D40" s="23"/>
      <c r="E40" s="23"/>
      <c r="F40" s="23"/>
      <c r="G40" s="23">
        <v>30.44</v>
      </c>
      <c r="H40" s="23">
        <f t="shared" ref="H40" si="4">SUM(D40:G40)</f>
        <v>30.44</v>
      </c>
      <c r="I40"/>
      <c r="J40"/>
      <c r="K40"/>
      <c r="L40"/>
      <c r="M40"/>
    </row>
    <row r="41" spans="1:13" s="1" customFormat="1" x14ac:dyDescent="0.25">
      <c r="A41" s="49" t="s">
        <v>14</v>
      </c>
      <c r="B41" s="50"/>
      <c r="C41" s="51"/>
      <c r="D41" s="23">
        <f>SUM(D40:D40)</f>
        <v>0</v>
      </c>
      <c r="E41" s="23">
        <f>SUM(E40:E40)</f>
        <v>0</v>
      </c>
      <c r="F41" s="23">
        <f>SUM(F40:F40)</f>
        <v>0</v>
      </c>
      <c r="G41" s="23">
        <f>SUM(G40:G40)</f>
        <v>30.44</v>
      </c>
      <c r="H41" s="23">
        <f>SUM(H40:H40)</f>
        <v>30.44</v>
      </c>
      <c r="I41"/>
      <c r="J41"/>
      <c r="K41"/>
      <c r="L41"/>
      <c r="M41"/>
    </row>
    <row r="42" spans="1:13" s="1" customFormat="1" x14ac:dyDescent="0.25">
      <c r="A42" s="49" t="s">
        <v>15</v>
      </c>
      <c r="B42" s="50"/>
      <c r="C42" s="51"/>
      <c r="D42" s="23">
        <f>D38+D41</f>
        <v>11.75</v>
      </c>
      <c r="E42" s="23">
        <f>E38+E41</f>
        <v>4.16</v>
      </c>
      <c r="F42" s="23">
        <f>F38+F41</f>
        <v>69.61</v>
      </c>
      <c r="G42" s="23">
        <f>G38+G41</f>
        <v>36.83</v>
      </c>
      <c r="H42" s="23">
        <f>H41+H38</f>
        <v>122.35</v>
      </c>
      <c r="I42"/>
      <c r="J42"/>
      <c r="K42"/>
      <c r="L42"/>
      <c r="M42"/>
    </row>
    <row r="43" spans="1:13" s="1" customFormat="1" ht="28.9" customHeight="1" x14ac:dyDescent="0.25">
      <c r="A43" s="32"/>
      <c r="B43" s="48" t="s">
        <v>16</v>
      </c>
      <c r="C43" s="48"/>
      <c r="D43" s="48"/>
      <c r="E43" s="48"/>
      <c r="F43" s="48"/>
      <c r="G43" s="48"/>
      <c r="H43" s="5"/>
      <c r="I43"/>
      <c r="J43"/>
      <c r="K43"/>
      <c r="L43"/>
      <c r="M43"/>
    </row>
    <row r="44" spans="1:13" s="1" customFormat="1" ht="30" x14ac:dyDescent="0.25">
      <c r="A44" s="5">
        <v>13</v>
      </c>
      <c r="B44" s="38" t="s">
        <v>40</v>
      </c>
      <c r="C44" s="8" t="s">
        <v>57</v>
      </c>
      <c r="D44" s="23">
        <f>0.03*D42</f>
        <v>0.35</v>
      </c>
      <c r="E44" s="23">
        <f t="shared" ref="E44:G44" si="5">0.03*E42</f>
        <v>0.12</v>
      </c>
      <c r="F44" s="23">
        <f t="shared" si="5"/>
        <v>2.09</v>
      </c>
      <c r="G44" s="23">
        <f t="shared" si="5"/>
        <v>1.1000000000000001</v>
      </c>
      <c r="H44" s="23">
        <f>SUM(D44:G44)</f>
        <v>3.66</v>
      </c>
      <c r="I44"/>
      <c r="J44"/>
      <c r="K44"/>
      <c r="L44"/>
      <c r="M44"/>
    </row>
    <row r="45" spans="1:13" s="1" customFormat="1" x14ac:dyDescent="0.25">
      <c r="A45" s="2"/>
      <c r="B45" s="2"/>
      <c r="C45" s="2" t="s">
        <v>30</v>
      </c>
      <c r="D45" s="25">
        <f>SUM(D44:D44)</f>
        <v>0.35</v>
      </c>
      <c r="E45" s="25">
        <f>SUM(E44:E44)</f>
        <v>0.12</v>
      </c>
      <c r="F45" s="25">
        <f>SUM(F44:F44)</f>
        <v>2.09</v>
      </c>
      <c r="G45" s="25">
        <f>SUM(G44:G44)</f>
        <v>1.1000000000000001</v>
      </c>
      <c r="H45" s="25">
        <f>SUM(H44:H44)</f>
        <v>3.66</v>
      </c>
      <c r="I45"/>
      <c r="J45"/>
      <c r="K45"/>
      <c r="L45"/>
      <c r="M45"/>
    </row>
    <row r="46" spans="1:13" s="1" customFormat="1" x14ac:dyDescent="0.25">
      <c r="A46" s="2"/>
      <c r="B46" s="2"/>
      <c r="C46" s="2" t="s">
        <v>31</v>
      </c>
      <c r="D46" s="23">
        <f>D42+D45</f>
        <v>12.1</v>
      </c>
      <c r="E46" s="23">
        <f>E42+E45</f>
        <v>4.28</v>
      </c>
      <c r="F46" s="23">
        <f>F42+F45</f>
        <v>71.7</v>
      </c>
      <c r="G46" s="23">
        <f>G42+G45</f>
        <v>37.93</v>
      </c>
      <c r="H46" s="23">
        <f>H42+H45</f>
        <v>126.01</v>
      </c>
      <c r="I46"/>
      <c r="J46"/>
      <c r="K46"/>
      <c r="L46"/>
      <c r="M46"/>
    </row>
    <row r="47" spans="1:13" s="1" customFormat="1" x14ac:dyDescent="0.25">
      <c r="A47" s="2"/>
      <c r="B47" s="48" t="s">
        <v>33</v>
      </c>
      <c r="C47" s="48"/>
      <c r="D47" s="48"/>
      <c r="E47" s="48"/>
      <c r="F47" s="48"/>
      <c r="G47" s="48"/>
      <c r="H47" s="23"/>
      <c r="I47"/>
      <c r="J47"/>
      <c r="K47"/>
      <c r="L47"/>
      <c r="M47"/>
    </row>
    <row r="48" spans="1:13" s="1" customFormat="1" ht="45" x14ac:dyDescent="0.25">
      <c r="A48" s="5">
        <v>14</v>
      </c>
      <c r="B48" s="38" t="s">
        <v>45</v>
      </c>
      <c r="C48" s="22" t="s">
        <v>44</v>
      </c>
      <c r="D48" s="23">
        <f>0.22*D46</f>
        <v>2.66</v>
      </c>
      <c r="E48" s="23">
        <f t="shared" ref="E48:G48" si="6">0.22*E46</f>
        <v>0.94</v>
      </c>
      <c r="F48" s="23">
        <f t="shared" si="6"/>
        <v>15.77</v>
      </c>
      <c r="G48" s="23">
        <f t="shared" si="6"/>
        <v>8.34</v>
      </c>
      <c r="H48" s="23">
        <f t="shared" ref="H48" si="7">SUM(D48:G48)</f>
        <v>27.71</v>
      </c>
      <c r="I48"/>
      <c r="J48"/>
      <c r="K48"/>
      <c r="L48"/>
      <c r="M48"/>
    </row>
    <row r="49" spans="1:13" s="1" customFormat="1" x14ac:dyDescent="0.25">
      <c r="A49" s="2"/>
      <c r="B49" s="2"/>
      <c r="C49" s="22" t="s">
        <v>34</v>
      </c>
      <c r="D49" s="23">
        <f>SUM(D48:D48)</f>
        <v>2.66</v>
      </c>
      <c r="E49" s="23">
        <f>SUM(E48:E48)</f>
        <v>0.94</v>
      </c>
      <c r="F49" s="23">
        <f>SUM(F48:F48)</f>
        <v>15.77</v>
      </c>
      <c r="G49" s="23">
        <f>SUM(G48:G48)</f>
        <v>8.34</v>
      </c>
      <c r="H49" s="23">
        <f>SUM(H48:H48)</f>
        <v>27.71</v>
      </c>
      <c r="I49"/>
      <c r="J49"/>
      <c r="K49"/>
      <c r="L49"/>
      <c r="M49"/>
    </row>
    <row r="50" spans="1:13" s="1" customFormat="1" x14ac:dyDescent="0.25">
      <c r="A50" s="2"/>
      <c r="B50" s="2"/>
      <c r="C50" s="22" t="s">
        <v>18</v>
      </c>
      <c r="D50" s="23">
        <f>D46+D49</f>
        <v>14.76</v>
      </c>
      <c r="E50" s="23">
        <f>E46+E49</f>
        <v>5.22</v>
      </c>
      <c r="F50" s="23">
        <f>F46+F49</f>
        <v>87.47</v>
      </c>
      <c r="G50" s="23">
        <f>G46+G49</f>
        <v>46.27</v>
      </c>
      <c r="H50" s="23">
        <f>H46+H49</f>
        <v>153.72</v>
      </c>
      <c r="I50"/>
      <c r="J50"/>
      <c r="K50"/>
      <c r="L50"/>
    </row>
    <row r="51" spans="1:13" s="1" customFormat="1" x14ac:dyDescent="0.25">
      <c r="A51" s="34"/>
      <c r="B51" s="34"/>
      <c r="C51" s="34"/>
      <c r="D51" s="34"/>
      <c r="E51" s="34"/>
      <c r="F51" s="34"/>
      <c r="G51" s="34"/>
      <c r="H51" s="34"/>
      <c r="I51"/>
      <c r="J51"/>
      <c r="K51"/>
      <c r="L51"/>
    </row>
    <row r="52" spans="1:13" s="10" customFormat="1" x14ac:dyDescent="0.25">
      <c r="A52" s="30"/>
      <c r="B52" s="30"/>
      <c r="C52" s="30" t="s">
        <v>54</v>
      </c>
      <c r="D52" s="45"/>
      <c r="E52" s="46"/>
      <c r="F52" s="46"/>
      <c r="G52" s="30" t="s">
        <v>55</v>
      </c>
      <c r="H52" s="30"/>
      <c r="I52"/>
      <c r="J52"/>
      <c r="K52"/>
      <c r="L52" s="30"/>
    </row>
    <row r="53" spans="1:13" s="1" customFormat="1" x14ac:dyDescent="0.25">
      <c r="A53" s="34"/>
      <c r="B53" s="30" t="s">
        <v>4</v>
      </c>
      <c r="C53" s="34"/>
      <c r="D53" s="34"/>
      <c r="E53" s="34"/>
      <c r="F53" s="34"/>
      <c r="G53" s="34"/>
      <c r="H53" s="34"/>
      <c r="I53"/>
      <c r="J53"/>
      <c r="K53"/>
      <c r="L53" s="34"/>
    </row>
    <row r="54" spans="1:13" s="1" customFormat="1" x14ac:dyDescent="0.25">
      <c r="I54"/>
      <c r="J54"/>
      <c r="K54"/>
    </row>
    <row r="55" spans="1:13" s="1" customFormat="1" x14ac:dyDescent="0.25">
      <c r="L55" s="3"/>
    </row>
    <row r="56" spans="1:13" s="1" customFormat="1" x14ac:dyDescent="0.25">
      <c r="F56" s="3"/>
      <c r="G56" s="6"/>
      <c r="H56" s="3"/>
      <c r="I56" s="6"/>
      <c r="J56" s="6"/>
    </row>
    <row r="57" spans="1:13" s="1" customFormat="1" x14ac:dyDescent="0.25"/>
  </sheetData>
  <mergeCells count="37">
    <mergeCell ref="B47:G47"/>
    <mergeCell ref="A37:C37"/>
    <mergeCell ref="A38:C38"/>
    <mergeCell ref="A41:C41"/>
    <mergeCell ref="A42:C42"/>
    <mergeCell ref="B43:G43"/>
    <mergeCell ref="B39:G39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23:C23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28:G28"/>
    <mergeCell ref="B34:G34"/>
    <mergeCell ref="B24:G24"/>
    <mergeCell ref="A26:C26"/>
    <mergeCell ref="A27:C27"/>
    <mergeCell ref="A32:C32"/>
    <mergeCell ref="A33:C33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2026-03-31T05:21:04Z</dcterms:modified>
</cp:coreProperties>
</file>